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595" windowHeight="11640"/>
  </bookViews>
  <sheets>
    <sheet name="25.12.2018" sheetId="3" r:id="rId1"/>
  </sheets>
  <calcPr calcId="124519"/>
</workbook>
</file>

<file path=xl/calcChain.xml><?xml version="1.0" encoding="utf-8"?>
<calcChain xmlns="http://schemas.openxmlformats.org/spreadsheetml/2006/main">
  <c r="N19" i="3"/>
  <c r="N18" s="1"/>
  <c r="N14" s="1"/>
  <c r="N13" s="1"/>
  <c r="M21"/>
  <c r="M18" s="1"/>
  <c r="M14" s="1"/>
  <c r="M13" s="1"/>
  <c r="O18"/>
  <c r="O14" s="1"/>
  <c r="O13" s="1"/>
  <c r="L18"/>
  <c r="K18"/>
  <c r="O17"/>
  <c r="L17"/>
  <c r="K17"/>
  <c r="O16"/>
  <c r="N16"/>
  <c r="M16"/>
  <c r="L16"/>
  <c r="K16"/>
  <c r="O15"/>
  <c r="N15"/>
  <c r="M15"/>
  <c r="L15"/>
  <c r="K15"/>
  <c r="L14"/>
  <c r="K14"/>
  <c r="L13"/>
  <c r="K13"/>
  <c r="N17" l="1"/>
  <c r="M17"/>
</calcChain>
</file>

<file path=xl/sharedStrings.xml><?xml version="1.0" encoding="utf-8"?>
<sst xmlns="http://schemas.openxmlformats.org/spreadsheetml/2006/main" count="61" uniqueCount="53">
  <si>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</si>
  <si>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</si>
  <si>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</si>
  <si>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</si>
  <si>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</si>
  <si>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</si>
  <si>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Муниципальная программа</t>
  </si>
  <si>
    <t>всего</t>
  </si>
  <si>
    <t>X</t>
  </si>
  <si>
    <t xml:space="preserve">Основное мероприятие 1 </t>
  </si>
  <si>
    <t>х</t>
  </si>
  <si>
    <t>Мероприятие 1</t>
  </si>
  <si>
    <t>Мероприятие 2</t>
  </si>
  <si>
    <t xml:space="preserve">ожидаемый результат </t>
  </si>
  <si>
    <t>основные направления реализации</t>
  </si>
  <si>
    <t>Поддержка субъектов малого и среднего бизнеса</t>
  </si>
  <si>
    <t>Администрация Усть-Абаканского района</t>
  </si>
  <si>
    <t>Иные мероприятия в сфере поддержки малого и среднего предпринимательства</t>
  </si>
  <si>
    <t>Субсидии на поддержку субъектов малого и среднего предпринимательства</t>
  </si>
  <si>
    <t>31001 00000</t>
  </si>
  <si>
    <t>31001 60020</t>
  </si>
  <si>
    <t>31001 22020</t>
  </si>
  <si>
    <t>0412</t>
  </si>
  <si>
    <t>Программные мероприятия на 2016-2020 годы</t>
  </si>
  <si>
    <t>Приложение 1</t>
  </si>
  <si>
    <t>республиканский бюджет</t>
  </si>
  <si>
    <t>районный бюджет</t>
  </si>
  <si>
    <t>к Постановлению администрации Усть-Абаканского района</t>
  </si>
  <si>
    <t xml:space="preserve">к программе «Развитие субъектов малого и среднего </t>
  </si>
  <si>
    <t>предпринимательства в Усть-Абаканском районе на 2014-2020 годы»</t>
  </si>
  <si>
    <t>федеральный бюджет</t>
  </si>
  <si>
    <t xml:space="preserve"> Государственная поддержка малого и среднего предпринимательства, включая крестьянские (фермерские) хозяйства</t>
  </si>
  <si>
    <t>Мероприятие 3</t>
  </si>
  <si>
    <t>Мероприятие 4</t>
  </si>
  <si>
    <t>Реализация мероприятий, направленных на поддержку малого и среднего предпринимательства</t>
  </si>
  <si>
    <t>Заместитель Главы администрации Усть-Абаканского района по финансам и экономике                                            - руководитель управления финансов и экономики администрации Усть-Абаканского района</t>
  </si>
  <si>
    <t>Н.А. Потылицына</t>
  </si>
  <si>
    <t>№ 1, 2, 6</t>
  </si>
  <si>
    <t>№ 3,4,5</t>
  </si>
  <si>
    <t>Рост числа субъектов малого и среднего предпринимательства, получивших субсидии на модернизацию основных средств, до 8 единиц с нарастающим итогом; рост числа субъектов малого предпринимательства, получивших гранты на развитие бизнеса до 21 единицы нарастающим итогом; число субъектов малого и среднего предпринимательства, получивших субсидии на обучение и повы-шение квалификации до 6 единиц нарастающим итогом к 2020 году.</t>
  </si>
  <si>
    <t>Расходы (руб.), годы</t>
  </si>
  <si>
    <r>
      <t xml:space="preserve"> Организация и проведение районных конкурсов («Предприниматель года», </t>
    </r>
    <r>
      <rPr>
        <sz val="12"/>
        <rFont val="Times New Roman"/>
        <family val="1"/>
        <charset val="204"/>
      </rPr>
      <t xml:space="preserve">«Лучшее сельскохозяйственное предприятие» и других;                                                                                          Повышение профессионального уровня предпринимателей через организацию и проведение семинаров, круглых столов, «голубых огоньков» и  других мероприятий;                                                                                              Содействие субъектам  малого и среднего предпринимательства в участии  в выставках, ярмарках, </t>
    </r>
    <r>
      <rPr>
        <sz val="12"/>
        <color theme="1"/>
        <rFont val="Times New Roman"/>
        <family val="1"/>
        <charset val="204"/>
      </rPr>
      <t>проведении конкурсов муниципального, регионального, межрегионального значения</t>
    </r>
  </si>
  <si>
    <r>
      <rPr>
        <sz val="12"/>
        <rFont val="Times New Roman"/>
        <family val="1"/>
        <charset val="204"/>
      </rPr>
      <t xml:space="preserve"> Субсидирование затрат при лизинге оборудования; </t>
    </r>
    <r>
      <rPr>
        <sz val="12"/>
        <color theme="1"/>
        <rFont val="Times New Roman"/>
        <family val="1"/>
        <charset val="204"/>
      </rPr>
      <t>субсидирование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услуг);
Гранты начинающим субъектам малого предпринимательства на создание и развитие собственного бизнеса;
Субсидирование  затрат  субъектов малого и среднего предпринимательства на обучение по подготовке, переподготовке и повышения квалификации кадров.</t>
    </r>
  </si>
  <si>
    <r>
      <t xml:space="preserve">Связь с показателями муниципальной программы </t>
    </r>
    <r>
      <rPr>
        <sz val="8"/>
        <color theme="1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</si>
  <si>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>Наименование муниципальной программы,              основные мероприятия</t>
  </si>
  <si>
    <t>Рост числа малых (включая микропредприятия) и средних предприятий в расчете на 1 тыс. человек муниципального образования Усть-Абаканский район, до 6,2 единицы ежегодно; рост объема поступлений налогов на совокупный доход в консолидированный бюджет муниципального образования Усть-Абаканский район, до 7800,0 тыс. руб.; число услуг (методических, информационных, консультационных, образовательных) оказанных субъектам малого и среднего предпринимательства в центрах поддержки предпринимательства до 120 услуг к 2020 году ежегодно;</t>
  </si>
  <si>
    <t>«Развитие субъектов малого и среднего предпринимательства в                                   Усть-Абаканском районе на 2014-2020 годы»</t>
  </si>
  <si>
    <r>
      <t xml:space="preserve">Администрация Усть-Абаканского района                                               </t>
    </r>
    <r>
      <rPr>
        <sz val="8"/>
        <color theme="1"/>
        <rFont val="Times New Roman"/>
        <family val="1"/>
        <charset val="204"/>
      </rPr>
      <t>(федеральный бюджет)</t>
    </r>
  </si>
  <si>
    <r>
      <t xml:space="preserve">Администрация Усть-Абаканского района                                               </t>
    </r>
    <r>
      <rPr>
        <sz val="8"/>
        <color theme="1"/>
        <rFont val="Times New Roman"/>
        <family val="1"/>
        <charset val="204"/>
      </rPr>
      <t>(республиканский бюджет)</t>
    </r>
  </si>
  <si>
    <r>
      <t xml:space="preserve">Администрация Усть-Абаканского района                                                </t>
    </r>
    <r>
      <rPr>
        <sz val="8"/>
        <color theme="1"/>
        <rFont val="Times New Roman"/>
        <family val="1"/>
        <charset val="204"/>
      </rPr>
      <t>(районый бюджет)</t>
    </r>
  </si>
  <si>
    <r>
      <t xml:space="preserve">Администрация Усть-Абаканского района                                   </t>
    </r>
    <r>
      <rPr>
        <sz val="8"/>
        <color theme="1"/>
        <rFont val="Times New Roman"/>
        <family val="1"/>
        <charset val="204"/>
      </rPr>
      <t>(районый бюджет)</t>
    </r>
  </si>
  <si>
    <t>Статус № п/п</t>
  </si>
  <si>
    <t>от  13.11.2019  № 1331 - п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</si>
</sst>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4" fontId="6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49" fontId="5" fillId="2" borderId="0" xfId="0" applyNumberFormat="1" applyFont="1" applyFill="1"/>
    <xf numFmtId="4" fontId="11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tabSelected="1" topLeftCell="F1" zoomScaleSheetLayoutView="70" workbookViewId="0">
      <selection activeCell="N2" sqref="N2"/>
    </sheetView>
  </sheetViews>
  <sheetFormatPr defaultColWidth="8.7109375" defaultRowHeight="15"/>
  <cols>
    <col min="1" max="3" width="8.7109375" style="3" hidden="1" customWidth="1"/>
    <col min="4" max="4" width="18.42578125" style="3" customWidth="1"/>
    <col min="5" max="5" width="31.28515625" style="3" customWidth="1"/>
    <col min="6" max="6" width="20.85546875" style="3" customWidth="1"/>
    <col min="7" max="7" width="7.42578125" style="3" hidden="1" customWidth="1"/>
    <col min="8" max="8" width="7.5703125" style="3" hidden="1" customWidth="1"/>
    <col min="9" max="9" width="7.5703125" style="4" hidden="1" customWidth="1"/>
    <col min="10" max="10" width="5.42578125" style="3" hidden="1" customWidth="1"/>
    <col min="11" max="11" width="14.28515625" style="3" customWidth="1"/>
    <col min="12" max="12" width="12.42578125" style="3" customWidth="1"/>
    <col min="13" max="13" width="13.5703125" style="3" customWidth="1"/>
    <col min="14" max="14" width="12.42578125" style="3" customWidth="1"/>
    <col min="15" max="15" width="13.42578125" style="3" bestFit="1" customWidth="1"/>
    <col min="16" max="16" width="53.7109375" style="3" customWidth="1"/>
    <col min="17" max="17" width="56.42578125" style="3" customWidth="1"/>
    <col min="18" max="18" width="16.85546875" style="3" customWidth="1"/>
    <col min="19" max="21" width="8.7109375" style="3" hidden="1" customWidth="1"/>
    <col min="22" max="16384" width="8.7109375" style="3"/>
  </cols>
  <sheetData>
    <row r="1" spans="1:21" ht="18.75">
      <c r="Q1" s="21" t="s">
        <v>24</v>
      </c>
      <c r="R1" s="21"/>
    </row>
    <row r="2" spans="1:21" ht="18.75">
      <c r="Q2" s="38" t="s">
        <v>27</v>
      </c>
      <c r="R2" s="38"/>
    </row>
    <row r="3" spans="1:21" ht="18.75">
      <c r="Q3" s="38" t="s">
        <v>52</v>
      </c>
      <c r="R3" s="38"/>
    </row>
    <row r="4" spans="1:21" ht="12" customHeight="1">
      <c r="K4" s="5"/>
      <c r="L4" s="5"/>
      <c r="M4" s="5"/>
      <c r="N4" s="5"/>
      <c r="O4" s="5"/>
      <c r="P4" s="1"/>
      <c r="Q4" s="22"/>
      <c r="R4" s="22"/>
    </row>
    <row r="5" spans="1:21" ht="18.75">
      <c r="A5" s="39"/>
      <c r="B5" s="39"/>
      <c r="C5" s="39"/>
      <c r="K5" s="2"/>
      <c r="L5" s="2"/>
      <c r="M5" s="2"/>
      <c r="N5" s="2"/>
      <c r="O5" s="2"/>
      <c r="P5" s="2"/>
      <c r="Q5" s="40" t="s">
        <v>24</v>
      </c>
      <c r="R5" s="40"/>
    </row>
    <row r="6" spans="1:21" ht="18.75">
      <c r="A6" s="39"/>
      <c r="B6" s="39"/>
      <c r="C6" s="39"/>
      <c r="K6" s="2"/>
      <c r="L6" s="2"/>
      <c r="M6" s="2"/>
      <c r="N6" s="2"/>
      <c r="O6" s="2"/>
      <c r="Q6" s="40" t="s">
        <v>28</v>
      </c>
      <c r="R6" s="40"/>
    </row>
    <row r="7" spans="1:21" ht="16.5" customHeight="1">
      <c r="A7" s="39"/>
      <c r="B7" s="39"/>
      <c r="C7" s="39"/>
      <c r="K7" s="2"/>
      <c r="L7" s="2"/>
      <c r="M7" s="2"/>
      <c r="N7" s="2"/>
      <c r="O7" s="2"/>
      <c r="Q7" s="35" t="s">
        <v>29</v>
      </c>
      <c r="R7" s="35"/>
    </row>
    <row r="8" spans="1:21" ht="39" customHeight="1">
      <c r="A8" s="39"/>
      <c r="B8" s="39"/>
      <c r="C8" s="39"/>
      <c r="D8" s="41" t="s">
        <v>23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"/>
      <c r="T8" s="1"/>
      <c r="U8" s="1"/>
    </row>
    <row r="9" spans="1:21" ht="16.5" customHeight="1">
      <c r="A9" s="39"/>
      <c r="B9" s="39"/>
      <c r="C9" s="39"/>
      <c r="Q9" s="2"/>
      <c r="R9" s="2"/>
    </row>
    <row r="10" spans="1:21" ht="47.25" customHeight="1">
      <c r="A10" s="39"/>
      <c r="B10" s="39"/>
      <c r="C10" s="39"/>
      <c r="D10" s="42" t="s">
        <v>51</v>
      </c>
      <c r="E10" s="43" t="s">
        <v>44</v>
      </c>
      <c r="F10" s="43" t="s">
        <v>0</v>
      </c>
      <c r="G10" s="44" t="s">
        <v>1</v>
      </c>
      <c r="H10" s="44"/>
      <c r="I10" s="44"/>
      <c r="J10" s="44"/>
      <c r="K10" s="42" t="s">
        <v>40</v>
      </c>
      <c r="L10" s="42"/>
      <c r="M10" s="42"/>
      <c r="N10" s="42"/>
      <c r="O10" s="42"/>
      <c r="P10" s="43" t="s">
        <v>13</v>
      </c>
      <c r="Q10" s="43" t="s">
        <v>14</v>
      </c>
      <c r="R10" s="43" t="s">
        <v>43</v>
      </c>
      <c r="S10" s="37"/>
      <c r="T10" s="37"/>
    </row>
    <row r="11" spans="1:21" ht="75" customHeight="1">
      <c r="A11" s="39"/>
      <c r="B11" s="39"/>
      <c r="C11" s="39"/>
      <c r="D11" s="42"/>
      <c r="E11" s="43"/>
      <c r="F11" s="43"/>
      <c r="G11" s="6" t="s">
        <v>2</v>
      </c>
      <c r="H11" s="6" t="s">
        <v>3</v>
      </c>
      <c r="I11" s="7" t="s">
        <v>4</v>
      </c>
      <c r="J11" s="6" t="s">
        <v>5</v>
      </c>
      <c r="K11" s="6">
        <v>2016</v>
      </c>
      <c r="L11" s="6">
        <v>2017</v>
      </c>
      <c r="M11" s="6">
        <v>2018</v>
      </c>
      <c r="N11" s="6">
        <v>2019</v>
      </c>
      <c r="O11" s="6">
        <v>2020</v>
      </c>
      <c r="P11" s="43"/>
      <c r="Q11" s="43"/>
      <c r="R11" s="43"/>
    </row>
    <row r="12" spans="1:21" ht="18" customHeight="1">
      <c r="A12" s="39"/>
      <c r="B12" s="39"/>
      <c r="C12" s="39"/>
      <c r="D12" s="8">
        <v>1</v>
      </c>
      <c r="E12" s="8">
        <v>2</v>
      </c>
      <c r="F12" s="8">
        <v>3</v>
      </c>
      <c r="G12" s="8">
        <v>4</v>
      </c>
      <c r="H12" s="8">
        <v>5</v>
      </c>
      <c r="I12" s="9">
        <v>6</v>
      </c>
      <c r="J12" s="8">
        <v>7</v>
      </c>
      <c r="K12" s="8">
        <v>4</v>
      </c>
      <c r="L12" s="8">
        <v>5</v>
      </c>
      <c r="M12" s="8">
        <v>6</v>
      </c>
      <c r="N12" s="8">
        <v>7</v>
      </c>
      <c r="O12" s="8">
        <v>8</v>
      </c>
      <c r="P12" s="8">
        <v>9</v>
      </c>
      <c r="Q12" s="8">
        <v>10</v>
      </c>
      <c r="R12" s="8">
        <v>11</v>
      </c>
    </row>
    <row r="13" spans="1:21" ht="24.75" customHeight="1">
      <c r="A13" s="39"/>
      <c r="B13" s="39"/>
      <c r="C13" s="39"/>
      <c r="D13" s="36" t="s">
        <v>6</v>
      </c>
      <c r="E13" s="36" t="s">
        <v>46</v>
      </c>
      <c r="F13" s="27" t="s">
        <v>7</v>
      </c>
      <c r="G13" s="27" t="s">
        <v>8</v>
      </c>
      <c r="H13" s="27" t="s">
        <v>8</v>
      </c>
      <c r="I13" s="28" t="s">
        <v>8</v>
      </c>
      <c r="J13" s="27" t="s">
        <v>8</v>
      </c>
      <c r="K13" s="18">
        <f>K14</f>
        <v>3005531.5</v>
      </c>
      <c r="L13" s="18">
        <f t="shared" ref="L13:O13" si="0">L14</f>
        <v>642736.57000000007</v>
      </c>
      <c r="M13" s="18">
        <f t="shared" si="0"/>
        <v>290000</v>
      </c>
      <c r="N13" s="18">
        <f t="shared" si="0"/>
        <v>39744</v>
      </c>
      <c r="O13" s="18">
        <f t="shared" si="0"/>
        <v>100000</v>
      </c>
      <c r="P13" s="13"/>
      <c r="Q13" s="14"/>
      <c r="R13" s="14"/>
    </row>
    <row r="14" spans="1:21" ht="53.25" customHeight="1">
      <c r="A14" s="39"/>
      <c r="B14" s="39"/>
      <c r="C14" s="39"/>
      <c r="D14" s="36"/>
      <c r="E14" s="36"/>
      <c r="F14" s="29" t="s">
        <v>16</v>
      </c>
      <c r="G14" s="29"/>
      <c r="H14" s="29" t="s">
        <v>8</v>
      </c>
      <c r="I14" s="30" t="s">
        <v>8</v>
      </c>
      <c r="J14" s="29" t="s">
        <v>8</v>
      </c>
      <c r="K14" s="17">
        <f>K18</f>
        <v>3005531.5</v>
      </c>
      <c r="L14" s="17">
        <f>L18</f>
        <v>642736.57000000007</v>
      </c>
      <c r="M14" s="17">
        <f t="shared" ref="M14:O14" si="1">M18</f>
        <v>290000</v>
      </c>
      <c r="N14" s="17">
        <f t="shared" si="1"/>
        <v>39744</v>
      </c>
      <c r="O14" s="17">
        <f t="shared" si="1"/>
        <v>100000</v>
      </c>
      <c r="P14" s="14"/>
      <c r="Q14" s="14"/>
      <c r="R14" s="14"/>
    </row>
    <row r="15" spans="1:21" ht="33" customHeight="1">
      <c r="A15" s="39"/>
      <c r="B15" s="39"/>
      <c r="C15" s="39"/>
      <c r="D15" s="36"/>
      <c r="E15" s="36"/>
      <c r="F15" s="26" t="s">
        <v>30</v>
      </c>
      <c r="G15" s="29"/>
      <c r="H15" s="29"/>
      <c r="I15" s="30"/>
      <c r="J15" s="29"/>
      <c r="K15" s="17">
        <f>K20</f>
        <v>1384885.93</v>
      </c>
      <c r="L15" s="17">
        <f t="shared" ref="L15:O15" si="2">L20</f>
        <v>0</v>
      </c>
      <c r="M15" s="17">
        <f t="shared" si="2"/>
        <v>0</v>
      </c>
      <c r="N15" s="17">
        <f t="shared" si="2"/>
        <v>0</v>
      </c>
      <c r="O15" s="17">
        <f t="shared" si="2"/>
        <v>0</v>
      </c>
      <c r="P15" s="14"/>
      <c r="Q15" s="14"/>
      <c r="R15" s="14"/>
    </row>
    <row r="16" spans="1:21" ht="38.25" customHeight="1">
      <c r="A16" s="39"/>
      <c r="B16" s="39"/>
      <c r="C16" s="39"/>
      <c r="D16" s="36"/>
      <c r="E16" s="36"/>
      <c r="F16" s="26" t="s">
        <v>25</v>
      </c>
      <c r="G16" s="29"/>
      <c r="H16" s="29"/>
      <c r="I16" s="30"/>
      <c r="J16" s="29"/>
      <c r="K16" s="17">
        <f>K22</f>
        <v>1160645.57</v>
      </c>
      <c r="L16" s="17">
        <f t="shared" ref="L16:O16" si="3">L22</f>
        <v>182736.57</v>
      </c>
      <c r="M16" s="17">
        <f t="shared" si="3"/>
        <v>0</v>
      </c>
      <c r="N16" s="17">
        <f t="shared" si="3"/>
        <v>0</v>
      </c>
      <c r="O16" s="17">
        <f t="shared" si="3"/>
        <v>0</v>
      </c>
      <c r="P16" s="14"/>
      <c r="Q16" s="14"/>
      <c r="R16" s="14"/>
    </row>
    <row r="17" spans="1:18" ht="26.25" customHeight="1">
      <c r="A17" s="39"/>
      <c r="B17" s="39"/>
      <c r="C17" s="39"/>
      <c r="D17" s="36"/>
      <c r="E17" s="36"/>
      <c r="F17" s="26" t="s">
        <v>26</v>
      </c>
      <c r="G17" s="29"/>
      <c r="H17" s="29"/>
      <c r="I17" s="30"/>
      <c r="J17" s="29"/>
      <c r="K17" s="17">
        <f>K21+K19</f>
        <v>460000</v>
      </c>
      <c r="L17" s="17">
        <f t="shared" ref="L17:O17" si="4">L21+L19</f>
        <v>460000</v>
      </c>
      <c r="M17" s="17">
        <f t="shared" si="4"/>
        <v>290000</v>
      </c>
      <c r="N17" s="17">
        <f t="shared" si="4"/>
        <v>39744</v>
      </c>
      <c r="O17" s="17">
        <f t="shared" si="4"/>
        <v>100000</v>
      </c>
      <c r="P17" s="14"/>
      <c r="Q17" s="14"/>
      <c r="R17" s="14"/>
    </row>
    <row r="18" spans="1:18" ht="47.25" customHeight="1">
      <c r="A18" s="39"/>
      <c r="B18" s="39"/>
      <c r="C18" s="39"/>
      <c r="D18" s="19" t="s">
        <v>9</v>
      </c>
      <c r="E18" s="19" t="s">
        <v>15</v>
      </c>
      <c r="F18" s="19"/>
      <c r="G18" s="19"/>
      <c r="H18" s="19"/>
      <c r="I18" s="20" t="s">
        <v>19</v>
      </c>
      <c r="J18" s="19" t="s">
        <v>10</v>
      </c>
      <c r="K18" s="25">
        <f>K19+K20+K21+K22</f>
        <v>3005531.5</v>
      </c>
      <c r="L18" s="25">
        <f t="shared" ref="L18:O18" si="5">L19+L20+L21+L22</f>
        <v>642736.57000000007</v>
      </c>
      <c r="M18" s="25">
        <f t="shared" si="5"/>
        <v>290000</v>
      </c>
      <c r="N18" s="25">
        <f t="shared" si="5"/>
        <v>39744</v>
      </c>
      <c r="O18" s="25">
        <f t="shared" si="5"/>
        <v>100000</v>
      </c>
      <c r="P18" s="14"/>
      <c r="Q18" s="14"/>
      <c r="R18" s="14"/>
    </row>
    <row r="19" spans="1:18" ht="193.5" customHeight="1">
      <c r="A19" s="39"/>
      <c r="B19" s="39"/>
      <c r="C19" s="39"/>
      <c r="D19" s="10" t="s">
        <v>11</v>
      </c>
      <c r="E19" s="10" t="s">
        <v>17</v>
      </c>
      <c r="F19" s="10" t="s">
        <v>50</v>
      </c>
      <c r="G19" s="10">
        <v>902</v>
      </c>
      <c r="H19" s="11" t="s">
        <v>22</v>
      </c>
      <c r="I19" s="11" t="s">
        <v>21</v>
      </c>
      <c r="J19" s="10">
        <v>244</v>
      </c>
      <c r="K19" s="12">
        <v>90000</v>
      </c>
      <c r="L19" s="12">
        <v>90000</v>
      </c>
      <c r="M19" s="12">
        <v>90000</v>
      </c>
      <c r="N19" s="12">
        <f>100000-60256</f>
        <v>39744</v>
      </c>
      <c r="O19" s="12">
        <v>100000</v>
      </c>
      <c r="P19" s="31" t="s">
        <v>45</v>
      </c>
      <c r="Q19" s="31" t="s">
        <v>41</v>
      </c>
      <c r="R19" s="15" t="s">
        <v>38</v>
      </c>
    </row>
    <row r="20" spans="1:18" ht="81" customHeight="1">
      <c r="A20" s="39"/>
      <c r="B20" s="39"/>
      <c r="C20" s="39"/>
      <c r="D20" s="10" t="s">
        <v>12</v>
      </c>
      <c r="E20" s="10" t="s">
        <v>31</v>
      </c>
      <c r="F20" s="10" t="s">
        <v>47</v>
      </c>
      <c r="G20" s="10">
        <v>902</v>
      </c>
      <c r="H20" s="11" t="s">
        <v>22</v>
      </c>
      <c r="I20" s="11" t="s">
        <v>20</v>
      </c>
      <c r="J20" s="10">
        <v>810</v>
      </c>
      <c r="K20" s="12">
        <v>1384885.93</v>
      </c>
      <c r="L20" s="12"/>
      <c r="M20" s="12"/>
      <c r="N20" s="12"/>
      <c r="O20" s="12"/>
      <c r="P20" s="32" t="s">
        <v>39</v>
      </c>
      <c r="Q20" s="32" t="s">
        <v>42</v>
      </c>
      <c r="R20" s="33" t="s">
        <v>37</v>
      </c>
    </row>
    <row r="21" spans="1:18" ht="65.25" customHeight="1">
      <c r="A21" s="39"/>
      <c r="B21" s="39"/>
      <c r="C21" s="39"/>
      <c r="D21" s="10" t="s">
        <v>32</v>
      </c>
      <c r="E21" s="10" t="s">
        <v>18</v>
      </c>
      <c r="F21" s="10" t="s">
        <v>49</v>
      </c>
      <c r="G21" s="16"/>
      <c r="H21" s="16"/>
      <c r="I21" s="16"/>
      <c r="J21" s="16"/>
      <c r="K21" s="12">
        <v>370000</v>
      </c>
      <c r="L21" s="12">
        <v>370000</v>
      </c>
      <c r="M21" s="12">
        <f>380000-180000</f>
        <v>200000</v>
      </c>
      <c r="N21" s="12"/>
      <c r="O21" s="12"/>
      <c r="P21" s="32"/>
      <c r="Q21" s="32"/>
      <c r="R21" s="33"/>
    </row>
    <row r="22" spans="1:18" ht="68.25" customHeight="1">
      <c r="A22" s="39"/>
      <c r="B22" s="39"/>
      <c r="C22" s="39"/>
      <c r="D22" s="10" t="s">
        <v>33</v>
      </c>
      <c r="E22" s="10" t="s">
        <v>34</v>
      </c>
      <c r="F22" s="10" t="s">
        <v>48</v>
      </c>
      <c r="G22" s="16"/>
      <c r="H22" s="16"/>
      <c r="I22" s="16"/>
      <c r="J22" s="16"/>
      <c r="K22" s="12">
        <v>1160645.57</v>
      </c>
      <c r="L22" s="12">
        <v>182736.57</v>
      </c>
      <c r="M22" s="12"/>
      <c r="N22" s="12"/>
      <c r="O22" s="12"/>
      <c r="P22" s="32"/>
      <c r="Q22" s="32"/>
      <c r="R22" s="33"/>
    </row>
    <row r="23" spans="1:18" ht="43.5" customHeight="1">
      <c r="A23" s="39"/>
      <c r="B23" s="39"/>
      <c r="C23" s="39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54.75" customHeight="1">
      <c r="A24" s="39"/>
      <c r="B24" s="39"/>
      <c r="C24" s="39"/>
      <c r="D24" s="35" t="s">
        <v>35</v>
      </c>
      <c r="E24" s="35"/>
      <c r="F24" s="35"/>
      <c r="G24" s="35"/>
      <c r="H24" s="35"/>
      <c r="I24" s="35"/>
      <c r="J24" s="35"/>
      <c r="K24" s="35"/>
      <c r="L24" s="35"/>
      <c r="M24" s="35"/>
      <c r="N24" s="22"/>
      <c r="O24" s="22"/>
      <c r="P24" s="23" t="s">
        <v>36</v>
      </c>
    </row>
    <row r="25" spans="1:18" ht="18.75">
      <c r="A25" s="39"/>
      <c r="B25" s="39"/>
      <c r="C25" s="39"/>
      <c r="D25" s="22"/>
      <c r="E25" s="22"/>
      <c r="F25" s="22"/>
      <c r="G25" s="22"/>
      <c r="H25" s="22"/>
      <c r="I25" s="24"/>
      <c r="J25" s="22"/>
      <c r="K25" s="22"/>
      <c r="L25" s="22"/>
      <c r="M25" s="22"/>
      <c r="N25" s="22"/>
      <c r="O25" s="22"/>
      <c r="P25" s="22"/>
    </row>
  </sheetData>
  <mergeCells count="23">
    <mergeCell ref="S10:T10"/>
    <mergeCell ref="Q2:R2"/>
    <mergeCell ref="Q3:R3"/>
    <mergeCell ref="A5:C25"/>
    <mergeCell ref="Q5:R5"/>
    <mergeCell ref="Q6:R6"/>
    <mergeCell ref="Q7:R7"/>
    <mergeCell ref="D8:R8"/>
    <mergeCell ref="D10:D11"/>
    <mergeCell ref="E10:E11"/>
    <mergeCell ref="F10:F11"/>
    <mergeCell ref="G10:J10"/>
    <mergeCell ref="K10:O10"/>
    <mergeCell ref="P10:P11"/>
    <mergeCell ref="Q10:Q11"/>
    <mergeCell ref="R10:R11"/>
    <mergeCell ref="Q20:Q22"/>
    <mergeCell ref="R20:R22"/>
    <mergeCell ref="D23:R23"/>
    <mergeCell ref="D24:M24"/>
    <mergeCell ref="D13:D17"/>
    <mergeCell ref="P20:P22"/>
    <mergeCell ref="E13:E17"/>
  </mergeCells>
  <hyperlinks>
    <hyperlink ref="G10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78740157480314965" bottom="0.78740157480314965" header="0" footer="0"/>
  <pageSetup paperSize="9" scale="47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FGnwF6yQeTNIWfqt+u3KCY7w++wyFszAj1A2o7VZ12A=</DigestValue>
    </Reference>
    <Reference URI="#idOfficeObject" Type="http://www.w3.org/2000/09/xmldsig#Object">
      <DigestMethod Algorithm="urn:ietf:params:xml:ns:cpxmlsec:algorithms:gostr34112012-256"/>
      <DigestValue>hcwYKYKJ5o6rFH9ZbRB0EbpY+T0882syqYxr/SNCGGI=</DigestValue>
    </Reference>
  </SignedInfo>
  <SignatureValue>G0ReZfVI1Yb3vvs+tV95A3sunixTVgfn1OK7+NLPFWgIMMxFSR/APXmUE4yHwE10
636DlElgj3kHBFTL/xH6Dw==</SignatureValue>
  <KeyInfo>
    <X509Data>
      <X509Certificate>MIIJwDCCCW2gAwIBAgIUYjw8DnkyCHBxfzKpfqR/R7aOSGowCgYIKoUDBwEBAwIw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jNC90L7QtSDQutCw0LfQvdCw0YfQtdC50YHRgtCy0L4wHhcNMTkwMzIxMDYxMDEz
WhcNMjAwNjIxMDYxMDEzWjCCAeAxGjAYBggqhQMDgQMBARIMMTkxMDAwMjA2NDUx
MRYwFAYFKoUDZAMSCzA2MTMwMDMxMzg3MR4wHAYJKoZIhvcNAQkBFg9idWNoLnVh
QG1haWwucnUxCzAJBgNVBAYTAlJVMSwwKgYDVQQIDCPQoNC10YHQv9GD0LHQu9C4
0LrQsCDQpdCw0LrQsNGB0LjRjzEjMCEGA1UEBwwa0YDQvyDQo9GB0YLRjC3QkNCx
0LDQutCw0L0xdDByBgNVBAoMa9CQ0JTQnNCY0J3QmNCh0KLQoNCQ0KbQmNCvINCj
0KHQotCsLdCQ0JHQkNCa0JDQndCh0JrQntCT0J4g0KDQkNCZ0J7QndCQINCg0JXQ
odCf0KPQkdCb0JjQmtCYINCl0JDQmtCQ0KHQmNCvMSwwKgYDVQQqDCPQldC70LXQ
vdCwINCS0LvQsNC00LjQvNC40YDQvtCy0L3QsDEXMBUGA1UEBAwO0JXQs9C+0YDQ
vtCy0LAxMDAuBgkqhkiG9w0BCQITITEuMi42NDMuMy42MS4xLjEuNi41MDI3MTAu
My40LjIuMTE7MDkGA1UEAwwy0JXQs9C+0YDQvtCy0LAg0JXQu9C10L3QsCDQktC7
0LDQtNC40LzQuNGA0L7QstC90LAwZjAfBggqhQMHAQEBATATBgcqhQMCAiQABggq
hQMHAQECAgNDAARASuNszpZ6aeXI0/IgUXAhjVtQ5g99zeJ1wJWvSPDGV97x9JzY
93dDWSvQsHxqSZKL/TGFzD235h+pKPF8HH9z7KOCBWUwggVhMAwGA1UdEwEB/wQC
MAAwHQYDVR0gBBYwFDAIBgYqhQNkcQEwCAYGKoUDZHECMDYGBSqFA2RvBC0MKyLQ
mtGA0LjQv9GC0L7Qn9GA0L4gQ1NQIiAo0LLQtdGA0YHQuNGPIDQuMCkwggFRBgUq
hQNkcASCAUYwggFCDDTQodCa0JfQmCAi0JrRgNC40L/RgtC+0J/RgNC+IENTUCIg
KNCy0LXRgNGB0LjRjyA0LjApDGjQn9GA0L7Qs9GA0LDQvNC80L3Qvi3QsNC/0L/Q
sNGA0LDRgtC90YvQuSDQutC+0LzQv9C70LXQutGBIMKr0K7QvdC40YHQtdGA0YIt
0JPQntCh0KLCuy4g0JLQtdGA0YHQuNGPIDMuMAxP0KHQtdGA0YLQuNGE0LjQutCw
0YIg0YHQvtC+0YLQstC10YLRgdGC0LLQuNGPIOKEliDQodCkLzEyNC0zMzgwINC+
0YIgMTEuMDUuMjAxOAxP0KHQtdGA0YLQuNGE0LjQutCw0YIg0YHQvtC+0YLQstC1
0YLRgdGC0LLQuNGPIOKEliDQodCkLzEyOC0zNTgxINC+0YIgMjAuMTIuMjAxODAO
BgNVHQ8BAf8EBAMCA/gwggF1BgNVHSUEggFsMIIBaAYIKwYBBQUHAwIGDyqFAwM9
AQEGntc2AwQBAQYPKoUDAz0BAQae1zYDBAECBg8qhQMDPQEBBp7XNgMEAQMGDyqF
AwM9AQEGntc2AwQBBAYPKoUDAz0BAQae1zYDBAEFBg8qhQMDPQEBBp7XNgMEAQYG
DyqFAwM9AQEGntc2AwQBBwYPKoUDAz0BAQae1zYDBAEIBg8qhQMDPQEBBp7XNgME
AQkGDyqFAwM9AQEGntc2AwQBCgYPKoUDAz0BAQae1zYDBAELBg8qhQMDPQEBBp7X
NgMEAQwGDyqFAwM9AQEGntc2AwQBDgYHKoUDA4F7AQYIKoUDA4F7AQIGCCqFAwOB
ewEDBggqhQMDgXsBBAYIKoUDA4F7AQUGCCqFAwOBewEGBggqhQMDgXsBBwYIKoUD
A4F7AQgGCCqFAwOBewEJBggqhQMDgXsBCgYIKoUDA4F7AQsGCCqFAwOBewEMBggq
hQMDgXsBDjArBgNVHRAEJDAigA8yMDE5MDMyMTA2MTAxM1qBDzIwMjAwNjIxMDYx
MDEzWjCCAWAGA1UdIwSCAVcwggFTgBTA1tYKfWt+yY45vNqJ+q+ULFhajaGCASyk
ggEoMIIBJDEeMBwGCSqGSIb3DQEJARYPZGl0QG1pbnN2eWF6LnJ1MQswCQYDVQQG
EwJSVTEYMBYGA1UECAwPNzcg0JzQvtGB0LrQstCwMRkwFwYDVQQHDBDQsy4g0JzQ
vtGB0LrQstCwMS4wLAYDVQQJDCXRg9C70LjRhtCwINCi0LLQtdGA0YHQutCw0Y8s
INC00L7QvCA3MSwwKgYDVQQKDCPQnNC40L3QutC+0LzRgdCy0Y/Qt9GMINCg0L7R
gdGB0LjQuDEYMBYGBSqFA2QBEg0xMDQ3NzAyMDI2NzAxMRowGAYIKoUDA4EDAQES
DDAwNzcxMDQ3NDM3NTEsMCoGA1UEAwwj0JzQuNC90LrQvtC80YHQstGP0LfRjCDQ
oNC+0YHRgdC40LiCCwC18TLTAAAAAAFaMGwGA1UdHwRlMGMwMKAuoCyGKmh0dHA6
Ly9jcmwucm9za2F6bmEucnUvY3JsL3VjZmtfZ29zdDEyLmNybDAvoC2gK4YpaHR0
cDovL2NybC5mc2ZrLmxvY2FsL2NybC91Y2ZrX2dvc3QxMi5jcmwwHQYDVR0OBBYE
FJ9QS9c/TC1tzvCiS/462fJJY66QMAoGCCqFAwcBAQMCA0EA826j4o98xhIAh3Uo
TKG9Kwlu/TwoIMCac5ZItXCGXfkTc6sUJGESn1I95lwp1vLn0VDYzCXJz/T739bV
o1oxow==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mxKk2JVCbYn028hBepaLmTGCyEk=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3Hgv/DrDZa8i0FULc+mTrsvlU2o=</DigestValue>
      </Reference>
      <Reference URI="/xl/sharedStrings.xml?ContentType=application/vnd.openxmlformats-officedocument.spreadsheetml.sharedStrings+xml">
        <DigestMethod Algorithm="http://www.w3.org/2000/09/xmldsig#sha1"/>
        <DigestValue>0HgbHfB7aPhBguvsli5HPuY91tI=</DigestValue>
      </Reference>
      <Reference URI="/xl/styles.xml?ContentType=application/vnd.openxmlformats-officedocument.spreadsheetml.styles+xml">
        <DigestMethod Algorithm="http://www.w3.org/2000/09/xmldsig#sha1"/>
        <DigestValue>DkS128r3hQ26YNw6qA5QANBXeYw=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bS5dfDPNNS8suqSRomKM3ZBijeQ=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8lfgHsvjRDJBUf2iwYzpore8ZtE=</DigestValue>
      </Reference>
    </Manifest>
    <SignatureProperties>
      <SignatureProperty Id="idSignatureTime" Target="#idPackageSignature">
        <mdssi:SignatureTime>
          <mdssi:Format>YYYY-MM-DDThh:mm:ssTZD</mdssi:Format>
          <mdssi:Value>2019-11-20T07:42:10Z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25.12.2018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2019-11-13T08:11:48Z</cp:lastPrinted>
  <dcterms:created xsi:type="dcterms:W3CDTF">2015-11-02T04:53:12Z</dcterms:created>
  <dcterms:modified xsi:type="dcterms:W3CDTF">2019-11-20T07:17:11Z</dcterms:modified>
</cp:coreProperties>
</file>